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E:\Решение об исполненнии 2021 год (на сайт)\"/>
    </mc:Choice>
  </mc:AlternateContent>
  <xr:revisionPtr revIDLastSave="0" documentId="13_ncr:1_{196C39D8-0FFC-4A1C-BF50-4C7C1AEA6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2" r:id="rId1"/>
  </sheets>
  <definedNames>
    <definedName name="_xlnm.Print_Titles" localSheetId="0">'Приложение 2'!$8:$9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2" i="2" l="1"/>
  <c r="I49" i="2"/>
  <c r="I47" i="2"/>
  <c r="I45" i="2"/>
  <c r="I41" i="2"/>
  <c r="I36" i="2"/>
  <c r="I33" i="2"/>
  <c r="I27" i="2"/>
  <c r="I24" i="2"/>
  <c r="I19" i="2"/>
  <c r="I17" i="2"/>
  <c r="I11" i="2"/>
  <c r="I12" i="2"/>
  <c r="I13" i="2"/>
  <c r="I14" i="2"/>
  <c r="I15" i="2"/>
  <c r="I16" i="2"/>
  <c r="I18" i="2"/>
  <c r="I20" i="2"/>
  <c r="I21" i="2"/>
  <c r="I22" i="2"/>
  <c r="I23" i="2"/>
  <c r="I25" i="2"/>
  <c r="I26" i="2"/>
  <c r="I28" i="2"/>
  <c r="I29" i="2"/>
  <c r="I30" i="2"/>
  <c r="I31" i="2"/>
  <c r="I32" i="2"/>
  <c r="I34" i="2"/>
  <c r="I35" i="2"/>
  <c r="I37" i="2"/>
  <c r="I38" i="2"/>
  <c r="I39" i="2"/>
  <c r="I40" i="2"/>
  <c r="I42" i="2"/>
  <c r="I43" i="2"/>
  <c r="I44" i="2"/>
  <c r="I46" i="2"/>
  <c r="I48" i="2"/>
  <c r="I50" i="2"/>
  <c r="I51" i="2"/>
  <c r="I10" i="2"/>
</calcChain>
</file>

<file path=xl/sharedStrings.xml><?xml version="1.0" encoding="utf-8"?>
<sst xmlns="http://schemas.openxmlformats.org/spreadsheetml/2006/main" count="99" uniqueCount="97">
  <si>
    <t>Распределение бюджетных ассигнований бюджета Усть-Джегутинского муниципального района на 2021 год по разделам и подразделам в функциональной структуре расходов бюджета Усть-Джегутинского муниципального района</t>
  </si>
  <si>
    <t>за период с 01.01.2021г. по 31.12.2021г.</t>
  </si>
  <si>
    <t>Единица измерения: тыс. руб.</t>
  </si>
  <si>
    <t>Наименование показателя</t>
  </si>
  <si>
    <t/>
  </si>
  <si>
    <t>Остаток росписи/плана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</si>
  <si>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</si>
  <si>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</si>
  <si>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</si>
  <si>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</si>
  <si>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</si>
  <si>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</si>
  <si>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</si>
  <si>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</si>
  <si>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</si>
  <si>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</si>
  <si>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</si>
  <si>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</si>
  <si>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</si>
  <si>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</si>
  <si>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</si>
  <si>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</si>
  <si>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</si>
  <si>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</si>
  <si>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</si>
  <si>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</si>
  <si>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Общеэкономические вопросы</t>
  </si>
  <si>
    <t>0401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</si>
  <si>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</si>
  <si>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</si>
  <si>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</si>
  <si>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</si>
  <si>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</si>
  <si>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</si>
  <si>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</si>
  <si>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</si>
  <si>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</si>
  <si>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</si>
  <si>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</si>
  <si>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</si>
  <si>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</si>
  <si>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</si>
  <si>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</si>
  <si>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</si>
  <si>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</si>
  <si>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</si>
  <si>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</si>
  <si>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</si>
  <si>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</si>
  <si>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</si>
  <si>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</si>
  <si>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</si>
  <si>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</si>
  <si>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</si>
  <si>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</si>
  <si>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</si>
  <si>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</si>
  <si>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</si>
  <si>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</si>
  <si>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</si>
  <si>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</si>
  <si>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</si>
  <si>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</si>
  <si>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</si>
  <si>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</si>
  <si>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</si>
  <si>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</si>
  <si>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</si>
  <si>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</si>
  <si>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</si>
  <si>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</si>
  <si>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</si>
  <si>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</si>
  <si>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</si>
  <si>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Другие вопросы в области физической культуры и спорта</t>
  </si>
  <si>
    <t>1105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</si>
  <si>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</si>
  <si>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</si>
  <si>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</si>
  <si>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</si>
  <si>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</si>
  <si>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</si>
  <si>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</si>
  <si>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</si>
  <si>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</si>
  <si>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</si>
  <si>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</si>
  <si>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</si>
  <si>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</si>
  <si>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</si>
  <si>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</si>
  <si>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Код</t>
  </si>
  <si>
    <t>Утверждено</t>
  </si>
  <si>
    <t>Исполнено</t>
  </si>
  <si>
    <t>% исполнения</t>
  </si>
  <si>
    <t>Удельный вес</t>
  </si>
  <si>
    <t>Приложение2 к Решению Думы Усть-Джегутинского муниципального района    от 30.06. 2022 г №262-IV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</si>
</sst>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 style="hair">
        <color rgb="FF0070C0"/>
      </bottom>
      <diagonal/>
    </border>
    <border>
      <left style="hair">
        <color rgb="FF0070C0"/>
      </left>
      <right style="hair">
        <color rgb="FF0070C0"/>
      </right>
      <top style="hair">
        <color rgb="FF0070C0"/>
      </top>
      <bottom/>
      <diagonal/>
    </border>
    <border>
      <left style="hair">
        <color rgb="FF0070C0"/>
      </left>
      <right style="hair">
        <color rgb="FF0070C0"/>
      </right>
      <top/>
      <bottom style="hair">
        <color rgb="FF0070C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3">
    <xf numFmtId="0" fontId="0" fillId="0" borderId="0" xfId="0"/>
    <xf numFmtId="0" fontId="7" fillId="5" borderId="1" xfId="2" applyFont="1" applyFill="1"/>
    <xf numFmtId="0" fontId="8" fillId="5" borderId="0" xfId="0" applyFont="1" applyFill="1" applyProtection="1">
      <protection locked="0"/>
    </xf>
    <xf numFmtId="0" fontId="7" fillId="5" borderId="3" xfId="6" applyFont="1" applyFill="1" applyBorder="1">
      <alignment horizontal="center" vertical="center" wrapText="1"/>
    </xf>
    <xf numFmtId="0" fontId="10" fillId="5" borderId="3" xfId="7" applyFont="1" applyFill="1" applyBorder="1">
      <alignment vertical="top" wrapText="1"/>
    </xf>
    <xf numFmtId="1" fontId="7" fillId="5" borderId="3" xfId="8" applyFont="1" applyFill="1" applyBorder="1">
      <alignment horizontal="center" vertical="top" shrinkToFit="1"/>
    </xf>
    <xf numFmtId="164" fontId="10" fillId="5" borderId="3" xfId="9" applyFont="1" applyFill="1" applyBorder="1">
      <alignment horizontal="right" vertical="top" shrinkToFit="1"/>
    </xf>
    <xf numFmtId="165" fontId="10" fillId="5" borderId="3" xfId="10" applyNumberFormat="1" applyFont="1" applyFill="1" applyBorder="1">
      <alignment horizontal="right" vertical="top" shrinkToFit="1"/>
    </xf>
    <xf numFmtId="0" fontId="10" fillId="5" borderId="3" xfId="11" applyFont="1" applyFill="1" applyBorder="1">
      <alignment horizontal="left"/>
    </xf>
    <xf numFmtId="164" fontId="10" fillId="5" borderId="3" xfId="12" applyFont="1" applyFill="1" applyBorder="1">
      <alignment horizontal="right" vertical="top" shrinkToFit="1"/>
    </xf>
    <xf numFmtId="165" fontId="10" fillId="5" borderId="3" xfId="13" applyNumberFormat="1" applyFont="1" applyFill="1" applyBorder="1">
      <alignment horizontal="right" vertical="top" shrinkToFit="1"/>
    </xf>
    <xf numFmtId="0" fontId="7" fillId="5" borderId="1" xfId="14" applyFont="1" applyFill="1">
      <alignment horizontal="left" wrapText="1"/>
    </xf>
    <xf numFmtId="0" fontId="7" fillId="5" borderId="1" xfId="1" applyFont="1" applyFill="1">
      <alignment wrapText="1"/>
    </xf>
    <xf numFmtId="164" fontId="10" fillId="5" borderId="4" xfId="2" applyNumberFormat="1" applyFont="1" applyFill="1" applyBorder="1"/>
    <xf numFmtId="0" fontId="7" fillId="5" borderId="1" xfId="2" applyFont="1" applyFill="1" applyAlignment="1">
      <alignment horizontal="justify" vertical="top"/>
    </xf>
    <xf numFmtId="0" fontId="7" fillId="5" borderId="5" xfId="2" applyFont="1" applyFill="1" applyBorder="1" applyAlignment="1">
      <alignment horizontal="justify"/>
    </xf>
    <xf numFmtId="0" fontId="7" fillId="5" borderId="6" xfId="2" applyFont="1" applyFill="1" applyBorder="1" applyAlignment="1">
      <alignment horizontal="justify"/>
    </xf>
    <xf numFmtId="0" fontId="7" fillId="5" borderId="1" xfId="14" applyFont="1" applyFill="1">
      <alignment horizontal="left" wrapText="1"/>
    </xf>
    <xf numFmtId="0" fontId="7" fillId="5" borderId="3" xfId="6" applyFont="1" applyFill="1" applyBorder="1">
      <alignment horizontal="center" vertical="center" wrapText="1"/>
    </xf>
    <xf numFmtId="0" fontId="8" fillId="5" borderId="3" xfId="0" applyFont="1" applyFill="1" applyBorder="1" applyAlignment="1" applyProtection="1">
      <alignment horizontal="center"/>
      <protection locked="0"/>
    </xf>
    <xf numFmtId="0" fontId="9" fillId="5" borderId="1" xfId="3" applyFont="1" applyFill="1">
      <alignment horizontal="center" wrapText="1"/>
    </xf>
    <xf numFmtId="0" fontId="9" fillId="5" borderId="1" xfId="4" applyFont="1" applyFill="1">
      <alignment horizontal="center"/>
    </xf>
    <xf numFmtId="0" fontId="7" fillId="5" borderId="1" xfId="5" applyFont="1" applyFill="1">
      <alignment horizontal="right"/>
    </xf>
  </cellXfs>
  <cellStyles count="28">
    <cellStyle name="br" xfId="17" xr:uid="{00000000-0005-0000-0000-000000000000}"/>
    <cellStyle name="col" xfId="16" xr:uid="{00000000-0005-0000-0000-000001000000}"/>
    <cellStyle name="st24" xfId="12" xr:uid="{00000000-0005-0000-0000-000002000000}"/>
    <cellStyle name="st25" xfId="9" xr:uid="{00000000-0005-0000-0000-000003000000}"/>
    <cellStyle name="st26" xfId="27" xr:uid="{00000000-0005-0000-0000-000004000000}"/>
    <cellStyle name="style0" xfId="18" xr:uid="{00000000-0005-0000-0000-000005000000}"/>
    <cellStyle name="td" xfId="19" xr:uid="{00000000-0005-0000-0000-000006000000}"/>
    <cellStyle name="tr" xfId="15" xr:uid="{00000000-0005-0000-0000-000007000000}"/>
    <cellStyle name="xl21" xfId="20" xr:uid="{00000000-0005-0000-0000-000008000000}"/>
    <cellStyle name="xl22" xfId="6" xr:uid="{00000000-0005-0000-0000-000009000000}"/>
    <cellStyle name="xl23" xfId="21" xr:uid="{00000000-0005-0000-0000-00000A000000}"/>
    <cellStyle name="xl24" xfId="2" xr:uid="{00000000-0005-0000-0000-00000B000000}"/>
    <cellStyle name="xl25" xfId="8" xr:uid="{00000000-0005-0000-0000-00000C000000}"/>
    <cellStyle name="xl26" xfId="11" xr:uid="{00000000-0005-0000-0000-00000D000000}"/>
    <cellStyle name="xl27" xfId="22" xr:uid="{00000000-0005-0000-0000-00000E000000}"/>
    <cellStyle name="xl28" xfId="23" xr:uid="{00000000-0005-0000-0000-00000F000000}"/>
    <cellStyle name="xl29" xfId="1" xr:uid="{00000000-0005-0000-0000-000010000000}"/>
    <cellStyle name="xl30" xfId="14" xr:uid="{00000000-0005-0000-0000-000011000000}"/>
    <cellStyle name="xl31" xfId="24" xr:uid="{00000000-0005-0000-0000-000012000000}"/>
    <cellStyle name="xl32" xfId="13" xr:uid="{00000000-0005-0000-0000-000013000000}"/>
    <cellStyle name="xl33" xfId="3" xr:uid="{00000000-0005-0000-0000-000014000000}"/>
    <cellStyle name="xl34" xfId="4" xr:uid="{00000000-0005-0000-0000-000015000000}"/>
    <cellStyle name="xl35" xfId="5" xr:uid="{00000000-0005-0000-0000-000016000000}"/>
    <cellStyle name="xl36" xfId="25" xr:uid="{00000000-0005-0000-0000-000017000000}"/>
    <cellStyle name="xl37" xfId="7" xr:uid="{00000000-0005-0000-0000-000018000000}"/>
    <cellStyle name="xl38" xfId="26" xr:uid="{00000000-0005-0000-0000-000019000000}"/>
    <cellStyle name="xl39" xfId="10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showGridLines="0" tabSelected="1" zoomScaleSheetLayoutView="100" workbookViewId="0">
      <pane ySplit="9" topLeftCell="A43" activePane="bottomLeft" state="frozen"/>
      <selection pane="bottomLeft" activeCell="P57" sqref="P57"/>
    </sheetView>
  </sheetViews>
  <sheetFormatPr defaultRowHeight="15" outlineLevelRow="1" x14ac:dyDescent="0.25"/>
  <cols>
    <col min="1" max="1" width="9.140625" style="2"/>
    <col min="2" max="2" width="40" style="2" customWidth="1"/>
    <col min="3" max="3" width="14.7109375" style="2" customWidth="1"/>
    <col min="4" max="4" width="11.7109375" style="2" customWidth="1"/>
    <col min="5" max="6" width="0" style="2" hidden="1" customWidth="1"/>
    <col min="7" max="7" width="14.7109375" style="2" hidden="1" customWidth="1"/>
    <col min="8" max="8" width="14.7109375" style="2" customWidth="1"/>
    <col min="9" max="9" width="9.140625" style="2" hidden="1" customWidth="1"/>
    <col min="10" max="16384" width="9.140625" style="2"/>
  </cols>
  <sheetData>
    <row r="1" spans="1:9" x14ac:dyDescent="0.25">
      <c r="B1" s="12"/>
      <c r="C1" s="14" t="s">
        <v>96</v>
      </c>
      <c r="D1" s="14"/>
      <c r="E1" s="14"/>
      <c r="F1" s="14"/>
      <c r="G1" s="14"/>
      <c r="H1" s="14"/>
      <c r="I1" s="1"/>
    </row>
    <row r="2" spans="1:9" x14ac:dyDescent="0.25">
      <c r="B2" s="12"/>
      <c r="C2" s="14"/>
      <c r="D2" s="14"/>
      <c r="E2" s="14"/>
      <c r="F2" s="14"/>
      <c r="G2" s="14"/>
      <c r="H2" s="14"/>
      <c r="I2" s="1"/>
    </row>
    <row r="3" spans="1:9" x14ac:dyDescent="0.25">
      <c r="B3" s="12"/>
      <c r="C3" s="14"/>
      <c r="D3" s="14"/>
      <c r="E3" s="14"/>
      <c r="F3" s="14"/>
      <c r="G3" s="14"/>
      <c r="H3" s="14"/>
      <c r="I3" s="1"/>
    </row>
    <row r="4" spans="1:9" ht="11.25" customHeight="1" x14ac:dyDescent="0.25">
      <c r="B4" s="12"/>
      <c r="C4" s="14"/>
      <c r="D4" s="14"/>
      <c r="E4" s="14"/>
      <c r="F4" s="14"/>
      <c r="G4" s="14"/>
      <c r="H4" s="14"/>
      <c r="I4" s="1"/>
    </row>
    <row r="5" spans="1:9" ht="45" customHeight="1" x14ac:dyDescent="0.25">
      <c r="B5" s="20" t="s">
        <v>0</v>
      </c>
      <c r="C5" s="20"/>
      <c r="D5" s="20"/>
      <c r="E5" s="20"/>
      <c r="F5" s="20"/>
      <c r="G5" s="20"/>
      <c r="H5" s="20"/>
      <c r="I5" s="1"/>
    </row>
    <row r="6" spans="1:9" ht="15.75" customHeight="1" x14ac:dyDescent="0.25">
      <c r="B6" s="21" t="s">
        <v>1</v>
      </c>
      <c r="C6" s="21"/>
      <c r="D6" s="21"/>
      <c r="E6" s="21"/>
      <c r="F6" s="21"/>
      <c r="G6" s="21"/>
      <c r="H6" s="21"/>
      <c r="I6" s="1"/>
    </row>
    <row r="7" spans="1:9" ht="12.75" customHeight="1" x14ac:dyDescent="0.25">
      <c r="B7" s="22" t="s">
        <v>2</v>
      </c>
      <c r="C7" s="22"/>
      <c r="D7" s="22"/>
      <c r="E7" s="22"/>
      <c r="F7" s="22"/>
      <c r="G7" s="22"/>
      <c r="H7" s="22"/>
      <c r="I7" s="1"/>
    </row>
    <row r="8" spans="1:9" ht="38.25" customHeight="1" x14ac:dyDescent="0.25">
      <c r="A8" s="19" t="s">
        <v>91</v>
      </c>
      <c r="B8" s="18" t="s">
        <v>3</v>
      </c>
      <c r="C8" s="18" t="s">
        <v>92</v>
      </c>
      <c r="D8" s="18" t="s">
        <v>93</v>
      </c>
      <c r="E8" s="3" t="s">
        <v>4</v>
      </c>
      <c r="F8" s="18" t="s">
        <v>4</v>
      </c>
      <c r="G8" s="18" t="s">
        <v>5</v>
      </c>
      <c r="H8" s="18" t="s">
        <v>94</v>
      </c>
      <c r="I8" s="15" t="s">
        <v>95</v>
      </c>
    </row>
    <row r="9" spans="1:9" x14ac:dyDescent="0.25">
      <c r="A9" s="19"/>
      <c r="B9" s="18"/>
      <c r="C9" s="18"/>
      <c r="D9" s="18"/>
      <c r="E9" s="3"/>
      <c r="F9" s="18"/>
      <c r="G9" s="18"/>
      <c r="H9" s="18"/>
      <c r="I9" s="16"/>
    </row>
    <row r="10" spans="1:9" x14ac:dyDescent="0.25">
      <c r="A10" s="5" t="s">
        <v>7</v>
      </c>
      <c r="B10" s="4" t="s">
        <v>6</v>
      </c>
      <c r="C10" s="6">
        <v>66743.535799999998</v>
      </c>
      <c r="D10" s="6">
        <v>62606.661399999997</v>
      </c>
      <c r="E10" s="6">
        <v>62606.661399999997</v>
      </c>
      <c r="F10" s="6">
        <v>-62606.661399999997</v>
      </c>
      <c r="G10" s="6">
        <v>4136.8743999999997</v>
      </c>
      <c r="H10" s="7">
        <v>0.93801835113446297</v>
      </c>
      <c r="I10" s="13">
        <f t="shared" ref="I10:I16" si="0">D10*100/D52</f>
        <v>3.3677351281812289</v>
      </c>
    </row>
    <row r="11" spans="1:9" ht="51" outlineLevel="1" x14ac:dyDescent="0.25">
      <c r="A11" s="5" t="s">
        <v>9</v>
      </c>
      <c r="B11" s="4" t="s">
        <v>8</v>
      </c>
      <c r="C11" s="6">
        <v>1605.4703</v>
      </c>
      <c r="D11" s="6">
        <v>1531.8665000000001</v>
      </c>
      <c r="E11" s="6">
        <v>1531.8665000000001</v>
      </c>
      <c r="F11" s="6">
        <v>-1531.8665000000001</v>
      </c>
      <c r="G11" s="6">
        <v>73.603800000000007</v>
      </c>
      <c r="H11" s="7">
        <v>0.95415436834926193</v>
      </c>
      <c r="I11" s="13" t="e">
        <f t="shared" si="0"/>
        <v>#DIV/0!</v>
      </c>
    </row>
    <row r="12" spans="1:9" ht="63.75" outlineLevel="1" x14ac:dyDescent="0.25">
      <c r="A12" s="5" t="s">
        <v>11</v>
      </c>
      <c r="B12" s="4" t="s">
        <v>10</v>
      </c>
      <c r="C12" s="6">
        <v>30944.258900000001</v>
      </c>
      <c r="D12" s="6">
        <v>27677.9751</v>
      </c>
      <c r="E12" s="6">
        <v>27677.9751</v>
      </c>
      <c r="F12" s="6">
        <v>-27677.9751</v>
      </c>
      <c r="G12" s="6">
        <v>3266.2838000000002</v>
      </c>
      <c r="H12" s="7">
        <v>0.89444621018214143</v>
      </c>
      <c r="I12" s="13" t="e">
        <f t="shared" si="0"/>
        <v>#DIV/0!</v>
      </c>
    </row>
    <row r="13" spans="1:9" outlineLevel="1" x14ac:dyDescent="0.25">
      <c r="A13" s="5" t="s">
        <v>13</v>
      </c>
      <c r="B13" s="4" t="s">
        <v>12</v>
      </c>
      <c r="C13" s="6">
        <v>9.5</v>
      </c>
      <c r="D13" s="6">
        <v>0</v>
      </c>
      <c r="E13" s="6">
        <v>0</v>
      </c>
      <c r="F13" s="6">
        <v>0</v>
      </c>
      <c r="G13" s="6">
        <v>9.5</v>
      </c>
      <c r="H13" s="7">
        <v>0</v>
      </c>
      <c r="I13" s="13" t="e">
        <f t="shared" si="0"/>
        <v>#DIV/0!</v>
      </c>
    </row>
    <row r="14" spans="1:9" ht="38.25" outlineLevel="1" x14ac:dyDescent="0.25">
      <c r="A14" s="5" t="s">
        <v>15</v>
      </c>
      <c r="B14" s="4" t="s">
        <v>14</v>
      </c>
      <c r="C14" s="6">
        <v>14116.918600000001</v>
      </c>
      <c r="D14" s="6">
        <v>13993.748299999999</v>
      </c>
      <c r="E14" s="6">
        <v>13993.748299999999</v>
      </c>
      <c r="F14" s="6">
        <v>-13993.748299999999</v>
      </c>
      <c r="G14" s="6">
        <v>123.1703</v>
      </c>
      <c r="H14" s="7">
        <v>0.99127498687992721</v>
      </c>
      <c r="I14" s="13" t="e">
        <f t="shared" si="0"/>
        <v>#DIV/0!</v>
      </c>
    </row>
    <row r="15" spans="1:9" outlineLevel="1" x14ac:dyDescent="0.25">
      <c r="A15" s="5" t="s">
        <v>17</v>
      </c>
      <c r="B15" s="4" t="s">
        <v>16</v>
      </c>
      <c r="C15" s="6">
        <v>109.999</v>
      </c>
      <c r="D15" s="6">
        <v>0</v>
      </c>
      <c r="E15" s="6">
        <v>0</v>
      </c>
      <c r="F15" s="6">
        <v>0</v>
      </c>
      <c r="G15" s="6">
        <v>109.999</v>
      </c>
      <c r="H15" s="7">
        <v>0</v>
      </c>
      <c r="I15" s="13" t="e">
        <f t="shared" si="0"/>
        <v>#DIV/0!</v>
      </c>
    </row>
    <row r="16" spans="1:9" outlineLevel="1" x14ac:dyDescent="0.25">
      <c r="A16" s="5" t="s">
        <v>19</v>
      </c>
      <c r="B16" s="4" t="s">
        <v>18</v>
      </c>
      <c r="C16" s="6">
        <v>19957.388999999999</v>
      </c>
      <c r="D16" s="6">
        <v>19403.071499999998</v>
      </c>
      <c r="E16" s="6">
        <v>19403.071499999998</v>
      </c>
      <c r="F16" s="6">
        <v>-19403.071499999998</v>
      </c>
      <c r="G16" s="6">
        <v>554.3175</v>
      </c>
      <c r="H16" s="7">
        <v>0.97222494886480393</v>
      </c>
      <c r="I16" s="13" t="e">
        <f t="shared" si="0"/>
        <v>#DIV/0!</v>
      </c>
    </row>
    <row r="17" spans="1:9" ht="38.25" x14ac:dyDescent="0.25">
      <c r="A17" s="5" t="s">
        <v>21</v>
      </c>
      <c r="B17" s="4" t="s">
        <v>20</v>
      </c>
      <c r="C17" s="6">
        <v>2714.0596</v>
      </c>
      <c r="D17" s="6">
        <v>2637.4463000000001</v>
      </c>
      <c r="E17" s="6">
        <v>2637.4463000000001</v>
      </c>
      <c r="F17" s="6">
        <v>-2637.4463000000001</v>
      </c>
      <c r="G17" s="6">
        <v>76.613299999999995</v>
      </c>
      <c r="H17" s="7">
        <v>0.97177169580211131</v>
      </c>
      <c r="I17" s="13">
        <f>D17*100/D52</f>
        <v>0.1418734101863737</v>
      </c>
    </row>
    <row r="18" spans="1:9" ht="38.25" outlineLevel="1" x14ac:dyDescent="0.25">
      <c r="A18" s="5" t="s">
        <v>23</v>
      </c>
      <c r="B18" s="4" t="s">
        <v>22</v>
      </c>
      <c r="C18" s="6">
        <v>2714.0596</v>
      </c>
      <c r="D18" s="6">
        <v>2637.4463000000001</v>
      </c>
      <c r="E18" s="6">
        <v>2637.4463000000001</v>
      </c>
      <c r="F18" s="6">
        <v>-2637.4463000000001</v>
      </c>
      <c r="G18" s="6">
        <v>76.613299999999995</v>
      </c>
      <c r="H18" s="7">
        <v>0.97177169580211131</v>
      </c>
      <c r="I18" s="13" t="e">
        <f>D18*100/D60</f>
        <v>#DIV/0!</v>
      </c>
    </row>
    <row r="19" spans="1:9" x14ac:dyDescent="0.25">
      <c r="A19" s="5" t="s">
        <v>25</v>
      </c>
      <c r="B19" s="4" t="s">
        <v>24</v>
      </c>
      <c r="C19" s="6">
        <v>21647.1721</v>
      </c>
      <c r="D19" s="6">
        <v>20807.138500000001</v>
      </c>
      <c r="E19" s="6">
        <v>20807.138500000001</v>
      </c>
      <c r="F19" s="6">
        <v>-20807.138500000001</v>
      </c>
      <c r="G19" s="6">
        <v>840.03359999999998</v>
      </c>
      <c r="H19" s="7">
        <v>0.9611943030655723</v>
      </c>
      <c r="I19" s="13">
        <f>D19*100/D52</f>
        <v>1.1192567959450732</v>
      </c>
    </row>
    <row r="20" spans="1:9" outlineLevel="1" x14ac:dyDescent="0.25">
      <c r="A20" s="5" t="s">
        <v>27</v>
      </c>
      <c r="B20" s="4" t="s">
        <v>26</v>
      </c>
      <c r="C20" s="6">
        <v>200</v>
      </c>
      <c r="D20" s="6">
        <v>200</v>
      </c>
      <c r="E20" s="6">
        <v>200</v>
      </c>
      <c r="F20" s="6">
        <v>-200</v>
      </c>
      <c r="G20" s="6">
        <v>0</v>
      </c>
      <c r="H20" s="7">
        <v>1</v>
      </c>
      <c r="I20" s="13" t="e">
        <f>D20*100/D62</f>
        <v>#DIV/0!</v>
      </c>
    </row>
    <row r="21" spans="1:9" outlineLevel="1" x14ac:dyDescent="0.25">
      <c r="A21" s="5" t="s">
        <v>29</v>
      </c>
      <c r="B21" s="4" t="s">
        <v>28</v>
      </c>
      <c r="C21" s="6">
        <v>2430.5643</v>
      </c>
      <c r="D21" s="6">
        <v>2310.9546999999998</v>
      </c>
      <c r="E21" s="6">
        <v>2310.9546999999998</v>
      </c>
      <c r="F21" s="6">
        <v>-2310.9546999999998</v>
      </c>
      <c r="G21" s="6">
        <v>119.6096</v>
      </c>
      <c r="H21" s="7">
        <v>0.95078937018864307</v>
      </c>
      <c r="I21" s="13" t="e">
        <f>D21*100/D63</f>
        <v>#DIV/0!</v>
      </c>
    </row>
    <row r="22" spans="1:9" outlineLevel="1" x14ac:dyDescent="0.25">
      <c r="A22" s="5" t="s">
        <v>31</v>
      </c>
      <c r="B22" s="4" t="s">
        <v>30</v>
      </c>
      <c r="C22" s="6">
        <v>1366.953</v>
      </c>
      <c r="D22" s="6">
        <v>1326.9690000000001</v>
      </c>
      <c r="E22" s="6">
        <v>1326.9690000000001</v>
      </c>
      <c r="F22" s="6">
        <v>-1326.9690000000001</v>
      </c>
      <c r="G22" s="6">
        <v>39.984000000000002</v>
      </c>
      <c r="H22" s="7">
        <v>0.97074954296160876</v>
      </c>
      <c r="I22" s="13" t="e">
        <f>D22*100/D64</f>
        <v>#DIV/0!</v>
      </c>
    </row>
    <row r="23" spans="1:9" outlineLevel="1" x14ac:dyDescent="0.25">
      <c r="A23" s="5" t="s">
        <v>33</v>
      </c>
      <c r="B23" s="4" t="s">
        <v>32</v>
      </c>
      <c r="C23" s="6">
        <v>17649.6548</v>
      </c>
      <c r="D23" s="6">
        <v>16969.214800000002</v>
      </c>
      <c r="E23" s="6">
        <v>16969.214800000002</v>
      </c>
      <c r="F23" s="6">
        <v>-16969.214800000002</v>
      </c>
      <c r="G23" s="6">
        <v>680.44</v>
      </c>
      <c r="H23" s="7">
        <v>0.96144740462572675</v>
      </c>
      <c r="I23" s="13" t="e">
        <f>D23*100/D65</f>
        <v>#DIV/0!</v>
      </c>
    </row>
    <row r="24" spans="1:9" ht="25.5" x14ac:dyDescent="0.25">
      <c r="A24" s="5" t="s">
        <v>35</v>
      </c>
      <c r="B24" s="4" t="s">
        <v>34</v>
      </c>
      <c r="C24" s="6">
        <v>16444.137999999999</v>
      </c>
      <c r="D24" s="6">
        <v>12965.212</v>
      </c>
      <c r="E24" s="6">
        <v>12965.212</v>
      </c>
      <c r="F24" s="6">
        <v>-12965.212</v>
      </c>
      <c r="G24" s="6">
        <v>3478.9259999999999</v>
      </c>
      <c r="H24" s="7">
        <v>0.78843974673528039</v>
      </c>
      <c r="I24" s="13">
        <f>D24*100/D52</f>
        <v>0.69742418650544435</v>
      </c>
    </row>
    <row r="25" spans="1:9" outlineLevel="1" x14ac:dyDescent="0.25">
      <c r="A25" s="5" t="s">
        <v>37</v>
      </c>
      <c r="B25" s="4" t="s">
        <v>36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7">
        <v>0</v>
      </c>
      <c r="I25" s="13" t="e">
        <f>D25*100/D67</f>
        <v>#DIV/0!</v>
      </c>
    </row>
    <row r="26" spans="1:9" outlineLevel="1" x14ac:dyDescent="0.25">
      <c r="A26" s="5" t="s">
        <v>39</v>
      </c>
      <c r="B26" s="4" t="s">
        <v>38</v>
      </c>
      <c r="C26" s="6">
        <v>16444.137999999999</v>
      </c>
      <c r="D26" s="6">
        <v>12965.212</v>
      </c>
      <c r="E26" s="6">
        <v>12965.212</v>
      </c>
      <c r="F26" s="6">
        <v>-12965.212</v>
      </c>
      <c r="G26" s="6">
        <v>3478.9259999999999</v>
      </c>
      <c r="H26" s="7">
        <v>0.78843974673528039</v>
      </c>
      <c r="I26" s="13" t="e">
        <f>D26*100/D68</f>
        <v>#DIV/0!</v>
      </c>
    </row>
    <row r="27" spans="1:9" x14ac:dyDescent="0.25">
      <c r="A27" s="5" t="s">
        <v>41</v>
      </c>
      <c r="B27" s="4" t="s">
        <v>40</v>
      </c>
      <c r="C27" s="6">
        <v>799848.95819999999</v>
      </c>
      <c r="D27" s="6">
        <v>787802.51580000005</v>
      </c>
      <c r="E27" s="6">
        <v>787802.51580000005</v>
      </c>
      <c r="F27" s="6">
        <v>-787802.51580000005</v>
      </c>
      <c r="G27" s="6">
        <v>12046.442499999999</v>
      </c>
      <c r="H27" s="7">
        <v>0.98493910346884794</v>
      </c>
      <c r="I27" s="13">
        <f>D27*100/D52</f>
        <v>42.377442706587253</v>
      </c>
    </row>
    <row r="28" spans="1:9" outlineLevel="1" x14ac:dyDescent="0.25">
      <c r="A28" s="5" t="s">
        <v>43</v>
      </c>
      <c r="B28" s="4" t="s">
        <v>42</v>
      </c>
      <c r="C28" s="6">
        <v>235842.12239999999</v>
      </c>
      <c r="D28" s="6">
        <v>231771.1721</v>
      </c>
      <c r="E28" s="6">
        <v>231771.1721</v>
      </c>
      <c r="F28" s="6">
        <v>-231771.1721</v>
      </c>
      <c r="G28" s="6">
        <v>4070.9503</v>
      </c>
      <c r="H28" s="7">
        <v>0.9827386632270233</v>
      </c>
      <c r="I28" s="13" t="e">
        <f>D28*100/D70</f>
        <v>#DIV/0!</v>
      </c>
    </row>
    <row r="29" spans="1:9" outlineLevel="1" x14ac:dyDescent="0.25">
      <c r="A29" s="5" t="s">
        <v>45</v>
      </c>
      <c r="B29" s="4" t="s">
        <v>44</v>
      </c>
      <c r="C29" s="6">
        <v>497233.38679999998</v>
      </c>
      <c r="D29" s="6">
        <v>490319.23100000003</v>
      </c>
      <c r="E29" s="6">
        <v>490319.23100000003</v>
      </c>
      <c r="F29" s="6">
        <v>-490319.23100000003</v>
      </c>
      <c r="G29" s="6">
        <v>6914.1558000000005</v>
      </c>
      <c r="H29" s="7">
        <v>0.98609474748971138</v>
      </c>
      <c r="I29" s="13" t="e">
        <f>D29*100/D71</f>
        <v>#DIV/0!</v>
      </c>
    </row>
    <row r="30" spans="1:9" outlineLevel="1" x14ac:dyDescent="0.25">
      <c r="A30" s="5" t="s">
        <v>47</v>
      </c>
      <c r="B30" s="4" t="s">
        <v>46</v>
      </c>
      <c r="C30" s="6">
        <v>45323.463000000003</v>
      </c>
      <c r="D30" s="6">
        <v>44584.736799999999</v>
      </c>
      <c r="E30" s="6">
        <v>44584.736799999999</v>
      </c>
      <c r="F30" s="6">
        <v>-44584.736799999999</v>
      </c>
      <c r="G30" s="6">
        <v>738.72630000000004</v>
      </c>
      <c r="H30" s="7">
        <v>0.98370102037436991</v>
      </c>
      <c r="I30" s="13" t="e">
        <f>D30*100/D72</f>
        <v>#DIV/0!</v>
      </c>
    </row>
    <row r="31" spans="1:9" ht="25.5" outlineLevel="1" x14ac:dyDescent="0.25">
      <c r="A31" s="5" t="s">
        <v>49</v>
      </c>
      <c r="B31" s="4" t="s">
        <v>48</v>
      </c>
      <c r="C31" s="6">
        <v>195</v>
      </c>
      <c r="D31" s="6">
        <v>117.62</v>
      </c>
      <c r="E31" s="6">
        <v>117.62</v>
      </c>
      <c r="F31" s="6">
        <v>-117.62</v>
      </c>
      <c r="G31" s="6">
        <v>77.38</v>
      </c>
      <c r="H31" s="7">
        <v>0.60317948717948722</v>
      </c>
      <c r="I31" s="13" t="e">
        <f>D31*100/D73</f>
        <v>#DIV/0!</v>
      </c>
    </row>
    <row r="32" spans="1:9" outlineLevel="1" x14ac:dyDescent="0.25">
      <c r="A32" s="5" t="s">
        <v>51</v>
      </c>
      <c r="B32" s="4" t="s">
        <v>50</v>
      </c>
      <c r="C32" s="6">
        <v>21254.986000000001</v>
      </c>
      <c r="D32" s="6">
        <v>21009.7559</v>
      </c>
      <c r="E32" s="6">
        <v>21009.7559</v>
      </c>
      <c r="F32" s="6">
        <v>-21009.7559</v>
      </c>
      <c r="G32" s="6">
        <v>245.23009999999999</v>
      </c>
      <c r="H32" s="7">
        <v>0.98846246711242247</v>
      </c>
      <c r="I32" s="13" t="e">
        <f>D32*100/D74</f>
        <v>#DIV/0!</v>
      </c>
    </row>
    <row r="33" spans="1:9" x14ac:dyDescent="0.25">
      <c r="A33" s="5" t="s">
        <v>53</v>
      </c>
      <c r="B33" s="4" t="s">
        <v>52</v>
      </c>
      <c r="C33" s="6">
        <v>25535.414799999999</v>
      </c>
      <c r="D33" s="6">
        <v>25273.1008</v>
      </c>
      <c r="E33" s="6">
        <v>25273.1008</v>
      </c>
      <c r="F33" s="6">
        <v>-25273.1008</v>
      </c>
      <c r="G33" s="6">
        <v>262.31389999999999</v>
      </c>
      <c r="H33" s="7">
        <v>0.98972744315866767</v>
      </c>
      <c r="I33" s="13">
        <f>D33*100/D52</f>
        <v>1.3594896686540952</v>
      </c>
    </row>
    <row r="34" spans="1:9" outlineLevel="1" x14ac:dyDescent="0.25">
      <c r="A34" s="5" t="s">
        <v>55</v>
      </c>
      <c r="B34" s="4" t="s">
        <v>54</v>
      </c>
      <c r="C34" s="6">
        <v>24159.250499999998</v>
      </c>
      <c r="D34" s="6">
        <v>23965.798200000001</v>
      </c>
      <c r="E34" s="6">
        <v>23965.798200000001</v>
      </c>
      <c r="F34" s="6">
        <v>-23965.798200000001</v>
      </c>
      <c r="G34" s="6">
        <v>193.4522</v>
      </c>
      <c r="H34" s="7">
        <v>0.99199261996972965</v>
      </c>
      <c r="I34" s="13" t="e">
        <f>D34*100/D76</f>
        <v>#DIV/0!</v>
      </c>
    </row>
    <row r="35" spans="1:9" ht="25.5" outlineLevel="1" x14ac:dyDescent="0.25">
      <c r="A35" s="5" t="s">
        <v>57</v>
      </c>
      <c r="B35" s="4" t="s">
        <v>56</v>
      </c>
      <c r="C35" s="6">
        <v>1376.1642999999999</v>
      </c>
      <c r="D35" s="6">
        <v>1307.3026</v>
      </c>
      <c r="E35" s="6">
        <v>1307.3026</v>
      </c>
      <c r="F35" s="6">
        <v>-1307.3026</v>
      </c>
      <c r="G35" s="6">
        <v>68.861699999999999</v>
      </c>
      <c r="H35" s="7">
        <v>0.94996113472788102</v>
      </c>
      <c r="I35" s="13" t="e">
        <f>D35*100/D77</f>
        <v>#DIV/0!</v>
      </c>
    </row>
    <row r="36" spans="1:9" x14ac:dyDescent="0.25">
      <c r="A36" s="5" t="s">
        <v>59</v>
      </c>
      <c r="B36" s="4" t="s">
        <v>58</v>
      </c>
      <c r="C36" s="6">
        <v>878820.63390000002</v>
      </c>
      <c r="D36" s="6">
        <v>875138.83589999995</v>
      </c>
      <c r="E36" s="6">
        <v>875138.83589999995</v>
      </c>
      <c r="F36" s="6">
        <v>-875138.83589999995</v>
      </c>
      <c r="G36" s="6">
        <v>3681.7979999999998</v>
      </c>
      <c r="H36" s="7">
        <v>0.99581052394768999</v>
      </c>
      <c r="I36" s="13">
        <f>D36*100/D52</f>
        <v>47.075434686828032</v>
      </c>
    </row>
    <row r="37" spans="1:9" outlineLevel="1" x14ac:dyDescent="0.25">
      <c r="A37" s="5" t="s">
        <v>61</v>
      </c>
      <c r="B37" s="4" t="s">
        <v>60</v>
      </c>
      <c r="C37" s="6">
        <v>2946.3892000000001</v>
      </c>
      <c r="D37" s="6">
        <v>2925.7222000000002</v>
      </c>
      <c r="E37" s="6">
        <v>2925.7222000000002</v>
      </c>
      <c r="F37" s="6">
        <v>-2925.7222000000002</v>
      </c>
      <c r="G37" s="6">
        <v>20.667100000000001</v>
      </c>
      <c r="H37" s="7">
        <v>0.99298565172584807</v>
      </c>
      <c r="I37" s="13" t="e">
        <f>D37*100/D79</f>
        <v>#DIV/0!</v>
      </c>
    </row>
    <row r="38" spans="1:9" outlineLevel="1" x14ac:dyDescent="0.25">
      <c r="A38" s="5" t="s">
        <v>63</v>
      </c>
      <c r="B38" s="4" t="s">
        <v>62</v>
      </c>
      <c r="C38" s="6">
        <v>188070.37299999999</v>
      </c>
      <c r="D38" s="6">
        <v>187214.47529999999</v>
      </c>
      <c r="E38" s="6">
        <v>187214.47529999999</v>
      </c>
      <c r="F38" s="6">
        <v>-187214.47529999999</v>
      </c>
      <c r="G38" s="6">
        <v>855.89779999999996</v>
      </c>
      <c r="H38" s="7">
        <v>0.99544905618919577</v>
      </c>
      <c r="I38" s="13" t="e">
        <f>D38*100/D80</f>
        <v>#DIV/0!</v>
      </c>
    </row>
    <row r="39" spans="1:9" outlineLevel="1" x14ac:dyDescent="0.25">
      <c r="A39" s="5" t="s">
        <v>65</v>
      </c>
      <c r="B39" s="4" t="s">
        <v>64</v>
      </c>
      <c r="C39" s="6">
        <v>646510.94350000005</v>
      </c>
      <c r="D39" s="6">
        <v>643797.82669999998</v>
      </c>
      <c r="E39" s="6">
        <v>643797.82669999998</v>
      </c>
      <c r="F39" s="6">
        <v>-643797.82669999998</v>
      </c>
      <c r="G39" s="6">
        <v>2713.1167</v>
      </c>
      <c r="H39" s="7">
        <v>0.99580344798912135</v>
      </c>
      <c r="I39" s="13" t="e">
        <f>D39*100/D81</f>
        <v>#DIV/0!</v>
      </c>
    </row>
    <row r="40" spans="1:9" ht="25.5" outlineLevel="1" x14ac:dyDescent="0.25">
      <c r="A40" s="5" t="s">
        <v>67</v>
      </c>
      <c r="B40" s="4" t="s">
        <v>66</v>
      </c>
      <c r="C40" s="6">
        <v>41292.928200000002</v>
      </c>
      <c r="D40" s="6">
        <v>41200.811699999998</v>
      </c>
      <c r="E40" s="6">
        <v>41200.811699999998</v>
      </c>
      <c r="F40" s="6">
        <v>-41200.811699999998</v>
      </c>
      <c r="G40" s="6">
        <v>92.116399999999999</v>
      </c>
      <c r="H40" s="7">
        <v>0.99776919429027078</v>
      </c>
      <c r="I40" s="13" t="e">
        <f>D40*100/D82</f>
        <v>#DIV/0!</v>
      </c>
    </row>
    <row r="41" spans="1:9" x14ac:dyDescent="0.25">
      <c r="A41" s="5" t="s">
        <v>69</v>
      </c>
      <c r="B41" s="4" t="s">
        <v>68</v>
      </c>
      <c r="C41" s="6">
        <v>24076.960500000001</v>
      </c>
      <c r="D41" s="6">
        <v>23711.188999999998</v>
      </c>
      <c r="E41" s="6">
        <v>23711.188999999998</v>
      </c>
      <c r="F41" s="6">
        <v>-23711.188999999998</v>
      </c>
      <c r="G41" s="6">
        <v>365.7715</v>
      </c>
      <c r="H41" s="7">
        <v>0.98480823607282153</v>
      </c>
      <c r="I41" s="13">
        <f>D41*100/D52</f>
        <v>1.2754713690298194</v>
      </c>
    </row>
    <row r="42" spans="1:9" outlineLevel="1" x14ac:dyDescent="0.25">
      <c r="A42" s="5" t="s">
        <v>71</v>
      </c>
      <c r="B42" s="4" t="s">
        <v>70</v>
      </c>
      <c r="C42" s="6">
        <v>19765.4951</v>
      </c>
      <c r="D42" s="6">
        <v>19524.9411</v>
      </c>
      <c r="E42" s="6">
        <v>19524.9411</v>
      </c>
      <c r="F42" s="6">
        <v>-19524.9411</v>
      </c>
      <c r="G42" s="6">
        <v>240.554</v>
      </c>
      <c r="H42" s="7">
        <v>0.98782959906731604</v>
      </c>
      <c r="I42" s="13" t="e">
        <f>D42*100/D84</f>
        <v>#DIV/0!</v>
      </c>
    </row>
    <row r="43" spans="1:9" outlineLevel="1" x14ac:dyDescent="0.25">
      <c r="A43" s="5" t="s">
        <v>73</v>
      </c>
      <c r="B43" s="4" t="s">
        <v>72</v>
      </c>
      <c r="C43" s="6">
        <v>536.29740000000004</v>
      </c>
      <c r="D43" s="6">
        <v>460</v>
      </c>
      <c r="E43" s="6">
        <v>460</v>
      </c>
      <c r="F43" s="6">
        <v>-460</v>
      </c>
      <c r="G43" s="6">
        <v>76.297399999999996</v>
      </c>
      <c r="H43" s="7">
        <v>0.85773304140575735</v>
      </c>
      <c r="I43" s="13" t="e">
        <f>D43*100/D85</f>
        <v>#DIV/0!</v>
      </c>
    </row>
    <row r="44" spans="1:9" ht="25.5" outlineLevel="1" x14ac:dyDescent="0.25">
      <c r="A44" s="5" t="s">
        <v>75</v>
      </c>
      <c r="B44" s="4" t="s">
        <v>74</v>
      </c>
      <c r="C44" s="6">
        <v>3775.1680000000001</v>
      </c>
      <c r="D44" s="6">
        <v>3726.2478999999998</v>
      </c>
      <c r="E44" s="6">
        <v>3726.2478999999998</v>
      </c>
      <c r="F44" s="6">
        <v>-3726.2478999999998</v>
      </c>
      <c r="G44" s="6">
        <v>48.920099999999998</v>
      </c>
      <c r="H44" s="7">
        <v>0.98704160980385514</v>
      </c>
      <c r="I44" s="13" t="e">
        <f>D44*100/D86</f>
        <v>#DIV/0!</v>
      </c>
    </row>
    <row r="45" spans="1:9" x14ac:dyDescent="0.25">
      <c r="A45" s="5" t="s">
        <v>77</v>
      </c>
      <c r="B45" s="4" t="s">
        <v>76</v>
      </c>
      <c r="C45" s="6">
        <v>1163.0509999999999</v>
      </c>
      <c r="D45" s="6">
        <v>1162.921</v>
      </c>
      <c r="E45" s="6">
        <v>1162.921</v>
      </c>
      <c r="F45" s="6">
        <v>-1162.921</v>
      </c>
      <c r="G45" s="6">
        <v>0.13</v>
      </c>
      <c r="H45" s="7">
        <v>0.99988822502194663</v>
      </c>
      <c r="I45" s="13">
        <f>D45*100/D52</f>
        <v>6.25558018175945E-2</v>
      </c>
    </row>
    <row r="46" spans="1:9" outlineLevel="1" x14ac:dyDescent="0.25">
      <c r="A46" s="5" t="s">
        <v>79</v>
      </c>
      <c r="B46" s="4" t="s">
        <v>78</v>
      </c>
      <c r="C46" s="6">
        <v>1163.0509999999999</v>
      </c>
      <c r="D46" s="6">
        <v>1162.921</v>
      </c>
      <c r="E46" s="6">
        <v>1162.921</v>
      </c>
      <c r="F46" s="6">
        <v>-1162.921</v>
      </c>
      <c r="G46" s="6">
        <v>0.13</v>
      </c>
      <c r="H46" s="7">
        <v>0.99988822502194663</v>
      </c>
      <c r="I46" s="13" t="e">
        <f>D46*100/D88</f>
        <v>#DIV/0!</v>
      </c>
    </row>
    <row r="47" spans="1:9" ht="38.25" x14ac:dyDescent="0.25">
      <c r="A47" s="5" t="s">
        <v>81</v>
      </c>
      <c r="B47" s="4" t="s">
        <v>80</v>
      </c>
      <c r="C47" s="6">
        <v>121.4817</v>
      </c>
      <c r="D47" s="6">
        <v>121.4817</v>
      </c>
      <c r="E47" s="6">
        <v>121.4817</v>
      </c>
      <c r="F47" s="6">
        <v>-121.4817</v>
      </c>
      <c r="G47" s="6">
        <v>0</v>
      </c>
      <c r="H47" s="7">
        <v>1</v>
      </c>
      <c r="I47" s="13">
        <f>D47*100/D52</f>
        <v>6.53473894586517E-3</v>
      </c>
    </row>
    <row r="48" spans="1:9" ht="25.5" outlineLevel="1" x14ac:dyDescent="0.25">
      <c r="A48" s="5" t="s">
        <v>83</v>
      </c>
      <c r="B48" s="4" t="s">
        <v>82</v>
      </c>
      <c r="C48" s="6">
        <v>121.4817</v>
      </c>
      <c r="D48" s="6">
        <v>121.4817</v>
      </c>
      <c r="E48" s="6">
        <v>121.4817</v>
      </c>
      <c r="F48" s="6">
        <v>-121.4817</v>
      </c>
      <c r="G48" s="6">
        <v>0</v>
      </c>
      <c r="H48" s="7">
        <v>1</v>
      </c>
      <c r="I48" s="13" t="e">
        <f>D48*100/D90</f>
        <v>#DIV/0!</v>
      </c>
    </row>
    <row r="49" spans="1:9" ht="51" x14ac:dyDescent="0.25">
      <c r="A49" s="5" t="s">
        <v>85</v>
      </c>
      <c r="B49" s="4" t="s">
        <v>84</v>
      </c>
      <c r="C49" s="6">
        <v>46797.315999999999</v>
      </c>
      <c r="D49" s="6">
        <v>46787.315999999999</v>
      </c>
      <c r="E49" s="6">
        <v>46787.315999999999</v>
      </c>
      <c r="F49" s="6">
        <v>-46787.315999999999</v>
      </c>
      <c r="G49" s="6">
        <v>10</v>
      </c>
      <c r="H49" s="7">
        <v>0.99978631253125716</v>
      </c>
      <c r="I49" s="13">
        <f>D49*100/D52</f>
        <v>2.5167815073192141</v>
      </c>
    </row>
    <row r="50" spans="1:9" ht="38.25" outlineLevel="1" x14ac:dyDescent="0.25">
      <c r="A50" s="5" t="s">
        <v>87</v>
      </c>
      <c r="B50" s="4" t="s">
        <v>86</v>
      </c>
      <c r="C50" s="6">
        <v>44004.11</v>
      </c>
      <c r="D50" s="6">
        <v>44004.11</v>
      </c>
      <c r="E50" s="6">
        <v>44004.11</v>
      </c>
      <c r="F50" s="6">
        <v>-44004.11</v>
      </c>
      <c r="G50" s="6">
        <v>0</v>
      </c>
      <c r="H50" s="7">
        <v>1</v>
      </c>
      <c r="I50" s="13" t="e">
        <f>D50*100/D92</f>
        <v>#DIV/0!</v>
      </c>
    </row>
    <row r="51" spans="1:9" ht="25.5" outlineLevel="1" x14ac:dyDescent="0.25">
      <c r="A51" s="5" t="s">
        <v>89</v>
      </c>
      <c r="B51" s="4" t="s">
        <v>88</v>
      </c>
      <c r="C51" s="6">
        <v>2793.2060000000001</v>
      </c>
      <c r="D51" s="6">
        <v>2783.2060000000001</v>
      </c>
      <c r="E51" s="6">
        <v>2783.2060000000001</v>
      </c>
      <c r="F51" s="6">
        <v>-2783.2060000000001</v>
      </c>
      <c r="G51" s="6">
        <v>10</v>
      </c>
      <c r="H51" s="7">
        <v>0.99641988453411601</v>
      </c>
      <c r="I51" s="13" t="e">
        <f>D51*100/D93</f>
        <v>#DIV/0!</v>
      </c>
    </row>
    <row r="52" spans="1:9" ht="12.75" customHeight="1" x14ac:dyDescent="0.25">
      <c r="B52" s="8" t="s">
        <v>90</v>
      </c>
      <c r="C52" s="9">
        <v>1883912.7216</v>
      </c>
      <c r="D52" s="9">
        <v>1859013.8184</v>
      </c>
      <c r="E52" s="9">
        <v>1859013.8184</v>
      </c>
      <c r="F52" s="9">
        <v>-1859013.8184</v>
      </c>
      <c r="G52" s="9">
        <v>24898.903200000001</v>
      </c>
      <c r="H52" s="10">
        <v>0.98678340938275877</v>
      </c>
      <c r="I52" s="13">
        <f>D52*100/D52</f>
        <v>100</v>
      </c>
    </row>
    <row r="53" spans="1:9" ht="12.75" customHeight="1" x14ac:dyDescent="0.25">
      <c r="B53" s="1"/>
      <c r="C53" s="1"/>
      <c r="D53" s="1"/>
      <c r="E53" s="1" t="s">
        <v>4</v>
      </c>
      <c r="F53" s="1"/>
      <c r="G53" s="1"/>
      <c r="H53" s="1"/>
      <c r="I53" s="1"/>
    </row>
    <row r="54" spans="1:9" x14ac:dyDescent="0.25">
      <c r="B54" s="17"/>
      <c r="C54" s="17"/>
      <c r="D54" s="11"/>
      <c r="E54" s="11"/>
      <c r="F54" s="11"/>
      <c r="G54" s="11"/>
      <c r="H54" s="11"/>
      <c r="I54" s="1"/>
    </row>
  </sheetData>
  <mergeCells count="13">
    <mergeCell ref="A8:A9"/>
    <mergeCell ref="B8:B9"/>
    <mergeCell ref="B5:H5"/>
    <mergeCell ref="B6:H6"/>
    <mergeCell ref="B7:H7"/>
    <mergeCell ref="C1:H4"/>
    <mergeCell ref="I8:I9"/>
    <mergeCell ref="B54:C54"/>
    <mergeCell ref="D8:D9"/>
    <mergeCell ref="F8:F9"/>
    <mergeCell ref="G8:G9"/>
    <mergeCell ref="H8:H9"/>
    <mergeCell ref="C8:C9"/>
  </mergeCells>
  <pageMargins left="0.59055118110236227" right="0.59055118110236227" top="0.59055118110236227" bottom="0.59055118110236227" header="0.39370078740157483" footer="0.39370078740157483"/>
  <pageSetup paperSize="9" scale="9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Функциональные расходы&lt;/VariantName&gt;&#10;  &lt;VariantLink&gt;22038472&lt;/VariantLink&gt;&#10;  &lt;ReportCode&gt;29C2C92A48794DA9B22F2CAB809A7B&lt;/ReportCode&gt;&#10;  &lt;SvodReportLink xsi:nil=&quot;true&quot; /&gt;&#10;  &lt;ReportLink&gt;197443&lt;/ReportLink&gt;&#10;  &lt;Note&gt;01.01.2021 - 31.12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1D11D9-3108-48F8-80C6-4CACD26C03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pc-211</cp:lastModifiedBy>
  <cp:lastPrinted>2022-05-20T05:58:27Z</cp:lastPrinted>
  <dcterms:created xsi:type="dcterms:W3CDTF">2022-04-28T09:18:28Z</dcterms:created>
  <dcterms:modified xsi:type="dcterms:W3CDTF">2022-09-28T12:06:12Z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Функциональные расходы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21.1.1422.428461152</vt:lpwstr>
  </property>
  <property fmtid="{D5CDD505-2E9C-101B-9397-08002B2CF9AE}" pid="6" name="Тип сервера">
    <vt:lpwstr>MSSQL</vt:lpwstr>
  </property>
  <property fmtid="{D5CDD505-2E9C-101B-9397-08002B2CF9AE}" pid="7" name="Сервер">
    <vt:lpwstr>85.172.190.130</vt:lpwstr>
  </property>
  <property fmtid="{D5CDD505-2E9C-101B-9397-08002B2CF9AE}" pid="8" name="База">
    <vt:lpwstr>udfin2021</vt:lpwstr>
  </property>
  <property fmtid="{D5CDD505-2E9C-101B-9397-08002B2CF9AE}" pid="9" name="Пользователь">
    <vt:lpwstr>gavidwyn169512</vt:lpwstr>
  </property>
  <property fmtid="{D5CDD505-2E9C-101B-9397-08002B2CF9AE}" pid="10" name="Шаблон">
    <vt:lpwstr>sqr_info_isp_budg_2019.xlt</vt:lpwstr>
  </property>
  <property fmtid="{D5CDD505-2E9C-101B-9397-08002B2CF9AE}" pid="11" name="Имя варианта">
    <vt:lpwstr>Функциональные расходы</vt:lpwstr>
  </property>
  <property fmtid="{D5CDD505-2E9C-101B-9397-08002B2CF9AE}" pid="12" name="Код отчета">
    <vt:lpwstr>29C2C92A48794DA9B22F2CAB809A7B</vt:lpwstr>
  </property>
  <property fmtid="{D5CDD505-2E9C-101B-9397-08002B2CF9AE}" pid="13" name="Локальная база">
    <vt:lpwstr>не используется</vt:lpwstr>
  </property>
</Properties>
</file>